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davit.bochorishvili\Desktop\tenderi rustavis klinika\ტენდერი ფასადი და ვიტრაჟი\ფასადი\"/>
    </mc:Choice>
  </mc:AlternateContent>
  <xr:revisionPtr revIDLastSave="0" documentId="8_{FB9EFD60-5550-4619-AE50-984715517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კლინიკ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8" i="1" l="1"/>
  <c r="F58" i="1"/>
  <c r="M57" i="1"/>
  <c r="M56" i="1"/>
  <c r="F56" i="1"/>
  <c r="F13" i="1"/>
  <c r="F18" i="1" s="1"/>
  <c r="M18" i="1" s="1"/>
  <c r="E54" i="1"/>
  <c r="E51" i="1"/>
  <c r="M50" i="1"/>
  <c r="E49" i="1"/>
  <c r="E46" i="1"/>
  <c r="E43" i="1"/>
  <c r="M42" i="1"/>
  <c r="E41" i="1"/>
  <c r="E30" i="1"/>
  <c r="B19" i="1"/>
  <c r="B32" i="1" s="1"/>
  <c r="B39" i="1" s="1"/>
  <c r="B47" i="1" s="1"/>
  <c r="M35" i="1"/>
  <c r="M22" i="1"/>
  <c r="M16" i="1"/>
  <c r="F19" i="1" l="1"/>
  <c r="F25" i="1" s="1"/>
  <c r="M25" i="1" s="1"/>
  <c r="B26" i="1"/>
  <c r="F15" i="1"/>
  <c r="M15" i="1" s="1"/>
  <c r="F17" i="1"/>
  <c r="M17" i="1" s="1"/>
  <c r="F14" i="1"/>
  <c r="M14" i="1" s="1"/>
  <c r="F23" i="1" l="1"/>
  <c r="M23" i="1" s="1"/>
  <c r="F21" i="1"/>
  <c r="M21" i="1" s="1"/>
  <c r="M20" i="1"/>
  <c r="F32" i="1"/>
  <c r="F39" i="1" s="1"/>
  <c r="F26" i="1"/>
  <c r="F29" i="1" s="1"/>
  <c r="F30" i="1" s="1"/>
  <c r="M30" i="1" s="1"/>
  <c r="F20" i="1"/>
  <c r="F24" i="1" s="1"/>
  <c r="M24" i="1" s="1"/>
  <c r="F27" i="1" l="1"/>
  <c r="M27" i="1" s="1"/>
  <c r="F28" i="1"/>
  <c r="M28" i="1" s="1"/>
  <c r="F31" i="1"/>
  <c r="M31" i="1" s="1"/>
  <c r="F36" i="1"/>
  <c r="M36" i="1" s="1"/>
  <c r="F34" i="1"/>
  <c r="M34" i="1" s="1"/>
  <c r="F33" i="1"/>
  <c r="M33" i="1" s="1"/>
  <c r="F38" i="1"/>
  <c r="M38" i="1" s="1"/>
  <c r="M29" i="1"/>
  <c r="F37" i="1"/>
  <c r="M37" i="1" s="1"/>
  <c r="F45" i="1"/>
  <c r="M45" i="1" s="1"/>
  <c r="F44" i="1"/>
  <c r="M44" i="1" s="1"/>
  <c r="F40" i="1"/>
  <c r="F43" i="1"/>
  <c r="M43" i="1" s="1"/>
  <c r="F46" i="1"/>
  <c r="M46" i="1" s="1"/>
  <c r="F41" i="1"/>
  <c r="M41" i="1" s="1"/>
  <c r="M40" i="1" l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L5" i="1" s="1"/>
  <c r="L6" i="1" s="1"/>
  <c r="F53" i="1" l="1"/>
  <c r="M53" i="1" s="1"/>
  <c r="F52" i="1"/>
  <c r="M52" i="1" s="1"/>
  <c r="F48" i="1"/>
  <c r="M48" i="1" s="1"/>
  <c r="F49" i="1"/>
  <c r="M49" i="1" s="1"/>
  <c r="F51" i="1"/>
  <c r="M51" i="1" s="1"/>
  <c r="F54" i="1"/>
  <c r="M54" i="1" s="1"/>
</calcChain>
</file>

<file path=xl/sharedStrings.xml><?xml version="1.0" encoding="utf-8"?>
<sst xmlns="http://schemas.openxmlformats.org/spreadsheetml/2006/main" count="135" uniqueCount="63">
  <si>
    <t>მრავალფუნქციური სამედიცინო დაწესებულება</t>
  </si>
  <si>
    <t>საორიენტაციო ხარჯთაღრიცხვა</t>
  </si>
  <si>
    <t>სახარჯთ. ღირებულება</t>
  </si>
  <si>
    <t>მის: ქ.რუსთავი , ტარას შევჩენკოს ქუჩა N5</t>
  </si>
  <si>
    <t>$</t>
  </si>
  <si>
    <t>NN</t>
  </si>
  <si>
    <t>სამუშაოებისა და დანახარჯების დასახელება</t>
  </si>
  <si>
    <t>განზ.</t>
  </si>
  <si>
    <t>რაოდენობა</t>
  </si>
  <si>
    <t>მასალა</t>
  </si>
  <si>
    <t>ხელფასი</t>
  </si>
  <si>
    <t>მანქანა-მექანიზმები და ტრანსპორტი</t>
  </si>
  <si>
    <t>ჯამი</t>
  </si>
  <si>
    <t>ნორმატი-
ვით ერთეულზე</t>
  </si>
  <si>
    <t>სულ</t>
  </si>
  <si>
    <t>ერთ. ფასი</t>
  </si>
  <si>
    <t>1'</t>
  </si>
  <si>
    <t>3'</t>
  </si>
  <si>
    <t>4'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</si>
  <si>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</si>
  <si>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</si>
  <si>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</si>
  <si>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</si>
  <si>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</si>
  <si>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</si>
  <si>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</si>
  <si>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</si>
  <si>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</si>
  <si>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მ²</t>
  </si>
  <si>
    <t>შრომის დანახარჯები</t>
  </si>
  <si>
    <t>მასალა:</t>
  </si>
  <si>
    <t>მ³</t>
  </si>
  <si>
    <t>სხვა მანქანა</t>
  </si>
  <si>
    <t>ლარი</t>
  </si>
  <si>
    <t>ქვიშა-ცემენტის ხსნარი</t>
  </si>
  <si>
    <t>სხვა მასალა</t>
  </si>
  <si>
    <t>კგ</t>
  </si>
  <si>
    <t xml:space="preserve">არმირებული მოჭიმვის მოწყობა ქვიშა-ცემენტის ხსნარით </t>
  </si>
  <si>
    <t>შენადუღები ბადე 3x3 (200x200)</t>
  </si>
  <si>
    <t>წებო ცემენტი</t>
  </si>
  <si>
    <t>ფუგა</t>
  </si>
  <si>
    <t>ცალი</t>
  </si>
  <si>
    <t>ტრანსპორტირების ხარჯი მასალიდან</t>
  </si>
  <si>
    <t>უსაფრთხოების ხარჯი</t>
  </si>
  <si>
    <t>ზედნადები ხარჯები</t>
  </si>
  <si>
    <t xml:space="preserve">გეგმიური დაგროვება </t>
  </si>
  <si>
    <t>დროებითი შენობა - ნაგებობები</t>
  </si>
  <si>
    <t>გაუთვალისწინებელი ხარჯები</t>
  </si>
  <si>
    <t>დ.ღ.გ</t>
  </si>
  <si>
    <t>ფასადის კედლების ლესვა ქვიშა-ცემენტის ხსნარით</t>
  </si>
  <si>
    <t>ფასადის კედლების დათბუნება ქვაბამბით სისქით 50მმ</t>
  </si>
  <si>
    <t>ქვაბამბა სისქით 50 მმ</t>
  </si>
  <si>
    <t>წებოცმენტი</t>
  </si>
  <si>
    <t>ანკერი Ø10</t>
  </si>
  <si>
    <t>ფასადის კედლებზე ლითონის კარკასის დამზადება მონტაჟი (იხ.პროექტი)</t>
  </si>
  <si>
    <t>ლითონი</t>
  </si>
  <si>
    <t>ფასადის მოპირკეთება კერამიკული ფილით</t>
  </si>
  <si>
    <t>კერამიკული ფილა</t>
  </si>
  <si>
    <t>ფასადის მოპირკეთება</t>
  </si>
  <si>
    <t>სვეტის მოპირკეთება მოზაიკით</t>
  </si>
  <si>
    <t>მოზაიკა</t>
  </si>
  <si>
    <t>ლითონის გადახურვის მოწყობა უჟანგავი ფოლადით</t>
  </si>
  <si>
    <t>უჟანგავი ფოლადის კონსტრუქცია (კომპლექტი . იხ.პროექტი)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</si>
</sst>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0\ &quot;₽&quot;"/>
    <numFmt numFmtId="165" formatCode="_-* #,##0.00\ [$₾-437]_-;\-* #,##0.00\ [$₾-437]_-;_-* &quot;-&quot;??\ [$₾-437]_-;_-@_-"/>
    <numFmt numFmtId="166" formatCode="&quot;$&quot;#,##0.00"/>
    <numFmt numFmtId="167" formatCode="#,##0.00\ _₾"/>
    <numFmt numFmtId="168" formatCode="_-* #,##0.00\ &quot;₾&quot;_-;\-* #,##0.00\ &quot;₾&quot;_-;_-* &quot;-&quot;??\ &quot;₾&quot;_-;_-@_-"/>
    <numFmt numFmtId="169" formatCode="0.0%"/>
    <numFmt numFmtId="170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i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 Light"/>
      <family val="2"/>
      <scheme val="major"/>
    </font>
    <font>
      <sz val="9"/>
      <color theme="1"/>
      <name val="Sylfaen"/>
      <family val="1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0"/>
      <name val="Arial"/>
      <family val="2"/>
    </font>
    <font>
      <b/>
      <sz val="9"/>
      <color rgb="FFFF0000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</cellStyleXfs>
  <cellXfs count="104">
    <xf numFmtId="0" fontId="0" fillId="0" borderId="0" xfId="0"/>
    <xf numFmtId="0" fontId="3" fillId="0" borderId="0" xfId="0" applyFont="1"/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left" vertical="center"/>
    </xf>
    <xf numFmtId="4" fontId="5" fillId="3" borderId="7" xfId="0" applyNumberFormat="1" applyFont="1" applyFill="1" applyBorder="1" applyAlignment="1">
      <alignment horizontal="center" vertical="center" wrapText="1"/>
    </xf>
    <xf numFmtId="4" fontId="5" fillId="3" borderId="7" xfId="0" applyNumberFormat="1" applyFont="1" applyFill="1" applyBorder="1" applyAlignment="1">
      <alignment vertical="center" wrapText="1"/>
    </xf>
    <xf numFmtId="0" fontId="6" fillId="0" borderId="6" xfId="0" quotePrefix="1" applyFont="1" applyBorder="1" applyAlignment="1">
      <alignment horizontal="center" vertical="top" wrapText="1"/>
    </xf>
    <xf numFmtId="0" fontId="6" fillId="0" borderId="7" xfId="0" quotePrefix="1" applyFont="1" applyBorder="1" applyAlignment="1">
      <alignment horizontal="center" vertical="top" wrapText="1"/>
    </xf>
    <xf numFmtId="4" fontId="6" fillId="0" borderId="7" xfId="0" quotePrefix="1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7" xfId="0" quotePrefix="1" applyNumberFormat="1" applyFont="1" applyBorder="1" applyAlignment="1">
      <alignment horizontal="center" vertical="top" wrapText="1"/>
    </xf>
    <xf numFmtId="4" fontId="6" fillId="0" borderId="8" xfId="0" quotePrefix="1" applyNumberFormat="1" applyFont="1" applyBorder="1" applyAlignment="1">
      <alignment horizontal="center" vertical="top" wrapText="1"/>
    </xf>
    <xf numFmtId="0" fontId="6" fillId="0" borderId="0" xfId="0" applyFont="1"/>
    <xf numFmtId="0" fontId="7" fillId="4" borderId="6" xfId="0" quotePrefix="1" applyFont="1" applyFill="1" applyBorder="1" applyAlignment="1">
      <alignment horizontal="center" vertical="center" wrapText="1"/>
    </xf>
    <xf numFmtId="0" fontId="8" fillId="4" borderId="7" xfId="0" quotePrefix="1" applyFont="1" applyFill="1" applyBorder="1" applyAlignment="1">
      <alignment horizontal="left" vertical="center" wrapText="1"/>
    </xf>
    <xf numFmtId="0" fontId="7" fillId="4" borderId="7" xfId="0" quotePrefix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horizontal="center" vertical="center" wrapText="1"/>
    </xf>
    <xf numFmtId="4" fontId="7" fillId="4" borderId="7" xfId="0" applyNumberFormat="1" applyFont="1" applyFill="1" applyBorder="1" applyAlignment="1">
      <alignment horizontal="center" vertical="center" wrapText="1"/>
    </xf>
    <xf numFmtId="4" fontId="7" fillId="4" borderId="7" xfId="0" quotePrefix="1" applyNumberFormat="1" applyFont="1" applyFill="1" applyBorder="1" applyAlignment="1">
      <alignment vertical="center" wrapText="1"/>
    </xf>
    <xf numFmtId="4" fontId="7" fillId="4" borderId="8" xfId="0" quotePrefix="1" applyNumberFormat="1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0" borderId="0" xfId="0" applyFont="1"/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horizontal="center" vertical="center" wrapText="1"/>
    </xf>
    <xf numFmtId="4" fontId="11" fillId="2" borderId="7" xfId="0" applyNumberFormat="1" applyFont="1" applyFill="1" applyBorder="1" applyAlignment="1">
      <alignment vertical="center" wrapText="1"/>
    </xf>
    <xf numFmtId="4" fontId="12" fillId="2" borderId="8" xfId="0" applyNumberFormat="1" applyFont="1" applyFill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vertical="center" wrapText="1"/>
    </xf>
    <xf numFmtId="4" fontId="12" fillId="2" borderId="7" xfId="0" applyNumberFormat="1" applyFont="1" applyFill="1" applyBorder="1" applyAlignment="1">
      <alignment horizontal="center" vertical="center" wrapText="1"/>
    </xf>
    <xf numFmtId="4" fontId="10" fillId="0" borderId="0" xfId="0" applyNumberFormat="1" applyFont="1"/>
    <xf numFmtId="168" fontId="13" fillId="2" borderId="6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4" fillId="0" borderId="6" xfId="0" applyFont="1" applyBorder="1" applyAlignment="1">
      <alignment horizontal="center" vertical="center"/>
    </xf>
    <xf numFmtId="0" fontId="13" fillId="2" borderId="7" xfId="0" applyFont="1" applyFill="1" applyBorder="1" applyAlignment="1">
      <alignment horizontal="left" vertical="center" wrapText="1"/>
    </xf>
    <xf numFmtId="4" fontId="11" fillId="0" borderId="7" xfId="0" applyNumberFormat="1" applyFont="1" applyBorder="1"/>
    <xf numFmtId="0" fontId="14" fillId="2" borderId="7" xfId="0" applyFont="1" applyFill="1" applyBorder="1" applyAlignment="1">
      <alignment horizontal="center" vertical="center"/>
    </xf>
    <xf numFmtId="4" fontId="12" fillId="2" borderId="7" xfId="0" applyNumberFormat="1" applyFont="1" applyFill="1" applyBorder="1" applyAlignment="1">
      <alignment vertical="center"/>
    </xf>
    <xf numFmtId="165" fontId="12" fillId="2" borderId="7" xfId="3" applyNumberFormat="1" applyFont="1" applyFill="1" applyBorder="1" applyAlignment="1">
      <alignment horizontal="center" vertical="center"/>
    </xf>
    <xf numFmtId="165" fontId="11" fillId="2" borderId="8" xfId="1" applyNumberFormat="1" applyFont="1" applyFill="1" applyBorder="1" applyAlignment="1">
      <alignment horizontal="center" vertical="top" wrapText="1"/>
    </xf>
    <xf numFmtId="165" fontId="12" fillId="2" borderId="7" xfId="1" applyNumberFormat="1" applyFont="1" applyFill="1" applyBorder="1" applyAlignment="1">
      <alignment horizontal="center" vertical="center"/>
    </xf>
    <xf numFmtId="165" fontId="12" fillId="2" borderId="7" xfId="1" applyNumberFormat="1" applyFont="1" applyFill="1" applyBorder="1" applyAlignment="1">
      <alignment vertical="center"/>
    </xf>
    <xf numFmtId="0" fontId="13" fillId="0" borderId="6" xfId="0" applyFont="1" applyBorder="1" applyAlignment="1">
      <alignment horizontal="center" vertical="center"/>
    </xf>
    <xf numFmtId="169" fontId="11" fillId="0" borderId="7" xfId="2" applyNumberFormat="1" applyFont="1" applyBorder="1" applyAlignment="1">
      <alignment horizontal="center" vertical="center"/>
    </xf>
    <xf numFmtId="9" fontId="13" fillId="2" borderId="7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/>
    </xf>
    <xf numFmtId="2" fontId="14" fillId="2" borderId="7" xfId="3" applyNumberFormat="1" applyFont="1" applyFill="1" applyBorder="1" applyAlignment="1">
      <alignment horizontal="center" vertical="center"/>
    </xf>
    <xf numFmtId="43" fontId="13" fillId="2" borderId="7" xfId="1" applyFont="1" applyFill="1" applyBorder="1" applyAlignment="1">
      <alignment horizontal="center" vertical="top" wrapText="1"/>
    </xf>
    <xf numFmtId="43" fontId="14" fillId="2" borderId="7" xfId="1" applyFont="1" applyFill="1" applyBorder="1" applyAlignment="1">
      <alignment horizontal="center" vertical="center"/>
    </xf>
    <xf numFmtId="43" fontId="14" fillId="2" borderId="7" xfId="1" applyFont="1" applyFill="1" applyBorder="1" applyAlignment="1">
      <alignment vertical="center"/>
    </xf>
    <xf numFmtId="165" fontId="11" fillId="2" borderId="8" xfId="1" applyNumberFormat="1" applyFont="1" applyFill="1" applyBorder="1" applyAlignment="1">
      <alignment horizontal="center" vertical="center" wrapText="1"/>
    </xf>
    <xf numFmtId="169" fontId="11" fillId="0" borderId="7" xfId="2" applyNumberFormat="1" applyFont="1" applyBorder="1" applyAlignment="1">
      <alignment horizontal="center"/>
    </xf>
    <xf numFmtId="0" fontId="13" fillId="2" borderId="7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2" borderId="7" xfId="0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2" fontId="14" fillId="2" borderId="10" xfId="3" applyNumberFormat="1" applyFont="1" applyFill="1" applyBorder="1" applyAlignment="1">
      <alignment horizontal="center" vertical="center"/>
    </xf>
    <xf numFmtId="43" fontId="13" fillId="2" borderId="10" xfId="1" applyFont="1" applyFill="1" applyBorder="1" applyAlignment="1">
      <alignment horizontal="center" vertical="top" wrapText="1"/>
    </xf>
    <xf numFmtId="43" fontId="14" fillId="2" borderId="10" xfId="1" applyFont="1" applyFill="1" applyBorder="1" applyAlignment="1">
      <alignment horizontal="center" vertical="center"/>
    </xf>
    <xf numFmtId="43" fontId="14" fillId="2" borderId="10" xfId="1" applyFont="1" applyFill="1" applyBorder="1" applyAlignment="1">
      <alignment vertical="center"/>
    </xf>
    <xf numFmtId="165" fontId="11" fillId="2" borderId="11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3" fontId="9" fillId="5" borderId="7" xfId="0" applyNumberFormat="1" applyFont="1" applyFill="1" applyBorder="1" applyAlignment="1">
      <alignment horizontal="center" vertical="center"/>
    </xf>
    <xf numFmtId="170" fontId="17" fillId="2" borderId="0" xfId="0" applyNumberFormat="1" applyFont="1" applyFill="1" applyAlignment="1">
      <alignment horizontal="center" vertical="center" wrapText="1"/>
    </xf>
    <xf numFmtId="170" fontId="5" fillId="0" borderId="0" xfId="0" applyNumberFormat="1" applyFont="1"/>
    <xf numFmtId="0" fontId="5" fillId="0" borderId="0" xfId="0" applyFont="1"/>
    <xf numFmtId="0" fontId="18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3" fontId="5" fillId="2" borderId="7" xfId="0" applyNumberFormat="1" applyFont="1" applyFill="1" applyBorder="1" applyAlignment="1">
      <alignment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4" fontId="17" fillId="2" borderId="8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7" fontId="2" fillId="2" borderId="0" xfId="0" applyNumberFormat="1" applyFont="1" applyFill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gare wyalsadfenigagarini 10" xfId="3" xr:uid="{C43E0DCA-C61E-412B-9628-C89F326EE61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73"/>
  <sheetViews>
    <sheetView tabSelected="1" topLeftCell="A38" workbookViewId="0">
      <selection activeCell="H64" sqref="H64"/>
    </sheetView>
  </sheetViews>
  <sheetFormatPr defaultRowHeight="15" x14ac:dyDescent="0.25"/>
  <cols>
    <col min="1" max="1" width="2" customWidth="1"/>
    <col min="2" max="2" width="9.140625" style="74"/>
    <col min="3" max="3" width="46.42578125" customWidth="1"/>
    <col min="6" max="6" width="10.140625" bestFit="1" customWidth="1"/>
    <col min="8" max="8" width="11.140625" bestFit="1" customWidth="1"/>
    <col min="10" max="10" width="11.140625" bestFit="1" customWidth="1"/>
    <col min="12" max="12" width="11.140625" bestFit="1" customWidth="1"/>
    <col min="13" max="13" width="12.42578125" bestFit="1" customWidth="1"/>
    <col min="16" max="16" width="9.7109375" bestFit="1" customWidth="1"/>
  </cols>
  <sheetData>
    <row r="1" spans="2:14" s="1" customFormat="1" ht="12.75" x14ac:dyDescent="0.2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4" s="1" customFormat="1" ht="12.75" x14ac:dyDescent="0.2">
      <c r="B2" s="100" t="s">
        <v>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2:14" s="1" customFormat="1" ht="12.75" x14ac:dyDescent="0.2">
      <c r="B3" s="100" t="s">
        <v>58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2:14" s="1" customFormat="1" ht="13.5" thickBot="1" x14ac:dyDescent="0.25">
      <c r="B4" s="2"/>
      <c r="C4" s="3"/>
      <c r="D4" s="2"/>
      <c r="E4" s="2"/>
      <c r="F4" s="4"/>
      <c r="G4" s="5"/>
      <c r="H4" s="5"/>
      <c r="I4" s="5"/>
      <c r="J4" s="5"/>
      <c r="K4" s="5"/>
      <c r="L4" s="5"/>
      <c r="M4" s="5"/>
    </row>
    <row r="5" spans="2:14" s="1" customFormat="1" ht="13.5" thickBot="1" x14ac:dyDescent="0.25">
      <c r="B5" s="6"/>
      <c r="C5" s="6"/>
      <c r="D5" s="5"/>
      <c r="E5" s="5"/>
      <c r="F5" s="4"/>
      <c r="G5" s="5"/>
      <c r="H5" s="5"/>
      <c r="I5" s="101" t="s">
        <v>2</v>
      </c>
      <c r="J5" s="101"/>
      <c r="K5" s="101"/>
      <c r="L5" s="102">
        <f>M73</f>
        <v>0</v>
      </c>
      <c r="M5" s="103"/>
    </row>
    <row r="6" spans="2:14" s="1" customFormat="1" ht="13.5" thickBot="1" x14ac:dyDescent="0.25">
      <c r="B6" s="2"/>
      <c r="C6" s="7"/>
      <c r="D6" s="7"/>
      <c r="E6" s="7"/>
      <c r="F6" s="4"/>
      <c r="G6" s="5"/>
      <c r="H6" s="5"/>
      <c r="I6" s="5"/>
      <c r="J6" s="5"/>
      <c r="K6" s="5"/>
      <c r="L6" s="98">
        <f>L5/L8</f>
        <v>0</v>
      </c>
      <c r="M6" s="99"/>
    </row>
    <row r="7" spans="2:14" s="1" customFormat="1" ht="12.75" x14ac:dyDescent="0.2">
      <c r="B7" s="2" t="s">
        <v>3</v>
      </c>
      <c r="C7" s="7"/>
      <c r="D7" s="2"/>
      <c r="E7" s="2"/>
      <c r="F7" s="4"/>
      <c r="G7" s="5"/>
      <c r="H7" s="5"/>
      <c r="I7" s="5"/>
      <c r="J7" s="5"/>
      <c r="K7" s="5"/>
      <c r="L7" s="5"/>
      <c r="M7" s="5"/>
    </row>
    <row r="8" spans="2:14" s="1" customFormat="1" ht="13.5" thickBot="1" x14ac:dyDescent="0.25">
      <c r="B8" s="2"/>
      <c r="C8" s="3"/>
      <c r="D8" s="2"/>
      <c r="E8" s="2"/>
      <c r="F8" s="4"/>
      <c r="G8" s="5"/>
      <c r="H8" s="5"/>
      <c r="I8" s="5"/>
      <c r="J8" s="5"/>
      <c r="K8" s="5" t="s">
        <v>4</v>
      </c>
      <c r="L8" s="88">
        <v>2.7</v>
      </c>
      <c r="M8" s="88"/>
    </row>
    <row r="9" spans="2:14" s="1" customFormat="1" ht="12.75" x14ac:dyDescent="0.2">
      <c r="B9" s="89" t="s">
        <v>5</v>
      </c>
      <c r="C9" s="91" t="s">
        <v>6</v>
      </c>
      <c r="D9" s="93" t="s">
        <v>7</v>
      </c>
      <c r="E9" s="93" t="s">
        <v>8</v>
      </c>
      <c r="F9" s="93"/>
      <c r="G9" s="95" t="s">
        <v>9</v>
      </c>
      <c r="H9" s="95"/>
      <c r="I9" s="95" t="s">
        <v>10</v>
      </c>
      <c r="J9" s="95"/>
      <c r="K9" s="95" t="s">
        <v>11</v>
      </c>
      <c r="L9" s="95"/>
      <c r="M9" s="96" t="s">
        <v>12</v>
      </c>
    </row>
    <row r="10" spans="2:14" s="1" customFormat="1" ht="51" x14ac:dyDescent="0.2">
      <c r="B10" s="90"/>
      <c r="C10" s="92"/>
      <c r="D10" s="94"/>
      <c r="E10" s="8" t="s">
        <v>13</v>
      </c>
      <c r="F10" s="8" t="s">
        <v>14</v>
      </c>
      <c r="G10" s="8" t="s">
        <v>15</v>
      </c>
      <c r="H10" s="8" t="s">
        <v>12</v>
      </c>
      <c r="I10" s="8" t="s">
        <v>15</v>
      </c>
      <c r="J10" s="8" t="s">
        <v>12</v>
      </c>
      <c r="K10" s="9" t="s">
        <v>15</v>
      </c>
      <c r="L10" s="8" t="s">
        <v>12</v>
      </c>
      <c r="M10" s="97"/>
    </row>
    <row r="11" spans="2:14" s="16" customFormat="1" ht="12.75" x14ac:dyDescent="0.2">
      <c r="B11" s="10" t="s">
        <v>16</v>
      </c>
      <c r="C11" s="11" t="s">
        <v>17</v>
      </c>
      <c r="D11" s="11" t="s">
        <v>18</v>
      </c>
      <c r="E11" s="11" t="s">
        <v>19</v>
      </c>
      <c r="F11" s="12" t="s">
        <v>20</v>
      </c>
      <c r="G11" s="13" t="s">
        <v>21</v>
      </c>
      <c r="H11" s="14" t="s">
        <v>22</v>
      </c>
      <c r="I11" s="14" t="s">
        <v>23</v>
      </c>
      <c r="J11" s="14" t="s">
        <v>24</v>
      </c>
      <c r="K11" s="14" t="s">
        <v>25</v>
      </c>
      <c r="L11" s="14" t="s">
        <v>26</v>
      </c>
      <c r="M11" s="15" t="s">
        <v>27</v>
      </c>
    </row>
    <row r="12" spans="2:14" x14ac:dyDescent="0.25">
      <c r="B12" s="17"/>
      <c r="C12" s="18"/>
      <c r="D12" s="19"/>
      <c r="E12" s="20"/>
      <c r="F12" s="20"/>
      <c r="G12" s="21"/>
      <c r="H12" s="20"/>
      <c r="I12" s="20"/>
      <c r="J12" s="20"/>
      <c r="K12" s="22"/>
      <c r="L12" s="20"/>
      <c r="M12" s="23"/>
    </row>
    <row r="13" spans="2:14" s="28" customFormat="1" ht="25.5" x14ac:dyDescent="0.25">
      <c r="B13" s="24">
        <v>1</v>
      </c>
      <c r="C13" s="25" t="s">
        <v>49</v>
      </c>
      <c r="D13" s="26" t="s">
        <v>28</v>
      </c>
      <c r="E13" s="26"/>
      <c r="F13" s="26">
        <f>2141+149.6</f>
        <v>2290.6</v>
      </c>
      <c r="G13" s="26"/>
      <c r="H13" s="26"/>
      <c r="I13" s="26"/>
      <c r="J13" s="26"/>
      <c r="K13" s="26"/>
      <c r="L13" s="26"/>
      <c r="M13" s="27"/>
      <c r="N13" s="37"/>
    </row>
    <row r="14" spans="2:14" s="28" customFormat="1" ht="12.75" x14ac:dyDescent="0.25">
      <c r="B14" s="29"/>
      <c r="C14" s="30" t="s">
        <v>29</v>
      </c>
      <c r="D14" s="31" t="s">
        <v>28</v>
      </c>
      <c r="E14" s="31">
        <v>1</v>
      </c>
      <c r="F14" s="32">
        <f>F13*E14</f>
        <v>2290.6</v>
      </c>
      <c r="G14" s="33"/>
      <c r="H14" s="32"/>
      <c r="I14" s="32"/>
      <c r="J14" s="32"/>
      <c r="K14" s="32"/>
      <c r="L14" s="32"/>
      <c r="M14" s="34">
        <f>L14+J14+H14</f>
        <v>0</v>
      </c>
    </row>
    <row r="15" spans="2:14" s="28" customFormat="1" ht="12.75" x14ac:dyDescent="0.25">
      <c r="B15" s="29"/>
      <c r="C15" s="30" t="s">
        <v>32</v>
      </c>
      <c r="D15" s="31" t="s">
        <v>33</v>
      </c>
      <c r="E15" s="31">
        <v>1.7000000000000001E-2</v>
      </c>
      <c r="F15" s="32">
        <f>E15*F13</f>
        <v>38.940200000000004</v>
      </c>
      <c r="G15" s="33"/>
      <c r="H15" s="32"/>
      <c r="I15" s="32"/>
      <c r="J15" s="32"/>
      <c r="K15" s="32"/>
      <c r="L15" s="32"/>
      <c r="M15" s="34">
        <f>L15+J15+H15</f>
        <v>0</v>
      </c>
    </row>
    <row r="16" spans="2:14" s="28" customFormat="1" ht="12.75" x14ac:dyDescent="0.25">
      <c r="B16" s="29"/>
      <c r="C16" s="30" t="s">
        <v>30</v>
      </c>
      <c r="D16" s="31"/>
      <c r="E16" s="31"/>
      <c r="F16" s="32"/>
      <c r="G16" s="33"/>
      <c r="H16" s="32"/>
      <c r="I16" s="32"/>
      <c r="J16" s="32"/>
      <c r="K16" s="32"/>
      <c r="L16" s="32"/>
      <c r="M16" s="34">
        <f>L16+J16+H16</f>
        <v>0</v>
      </c>
    </row>
    <row r="17" spans="2:16" s="28" customFormat="1" ht="12.75" x14ac:dyDescent="0.25">
      <c r="B17" s="29"/>
      <c r="C17" s="30" t="s">
        <v>34</v>
      </c>
      <c r="D17" s="31" t="s">
        <v>31</v>
      </c>
      <c r="E17" s="31">
        <v>5.5E-2</v>
      </c>
      <c r="F17" s="32">
        <f>E17*F13</f>
        <v>125.98299999999999</v>
      </c>
      <c r="G17" s="35"/>
      <c r="H17" s="36"/>
      <c r="I17" s="32"/>
      <c r="J17" s="32"/>
      <c r="K17" s="32"/>
      <c r="L17" s="32"/>
      <c r="M17" s="34">
        <f>L17+J17+H17</f>
        <v>0</v>
      </c>
    </row>
    <row r="18" spans="2:16" s="28" customFormat="1" ht="12.75" x14ac:dyDescent="0.25">
      <c r="B18" s="29"/>
      <c r="C18" s="30" t="s">
        <v>35</v>
      </c>
      <c r="D18" s="31" t="s">
        <v>33</v>
      </c>
      <c r="E18" s="31">
        <v>0.11</v>
      </c>
      <c r="F18" s="32">
        <f>E18*F13</f>
        <v>251.96599999999998</v>
      </c>
      <c r="G18" s="33"/>
      <c r="H18" s="36"/>
      <c r="I18" s="32"/>
      <c r="J18" s="32"/>
      <c r="K18" s="32"/>
      <c r="L18" s="32"/>
      <c r="M18" s="34">
        <f>L18+J18+H18</f>
        <v>0</v>
      </c>
    </row>
    <row r="19" spans="2:16" s="28" customFormat="1" ht="25.5" x14ac:dyDescent="0.25">
      <c r="B19" s="24">
        <f>B13+1</f>
        <v>2</v>
      </c>
      <c r="C19" s="25" t="s">
        <v>50</v>
      </c>
      <c r="D19" s="26" t="s">
        <v>28</v>
      </c>
      <c r="E19" s="26"/>
      <c r="F19" s="26">
        <f>F13</f>
        <v>2290.6</v>
      </c>
      <c r="G19" s="26"/>
      <c r="H19" s="26"/>
      <c r="I19" s="26"/>
      <c r="J19" s="26"/>
      <c r="K19" s="26"/>
      <c r="L19" s="26"/>
      <c r="M19" s="27"/>
    </row>
    <row r="20" spans="2:16" s="39" customFormat="1" ht="12.75" x14ac:dyDescent="0.25">
      <c r="B20" s="38"/>
      <c r="C20" s="30" t="s">
        <v>29</v>
      </c>
      <c r="D20" s="31" t="s">
        <v>28</v>
      </c>
      <c r="E20" s="31">
        <v>1</v>
      </c>
      <c r="F20" s="32">
        <f>E20*F19</f>
        <v>2290.6</v>
      </c>
      <c r="G20" s="33"/>
      <c r="H20" s="32"/>
      <c r="I20" s="32"/>
      <c r="J20" s="32"/>
      <c r="K20" s="32"/>
      <c r="L20" s="32"/>
      <c r="M20" s="34">
        <f t="shared" ref="M20:M23" si="0">L20+J20+H20</f>
        <v>0</v>
      </c>
    </row>
    <row r="21" spans="2:16" s="39" customFormat="1" ht="12.75" x14ac:dyDescent="0.25">
      <c r="B21" s="38"/>
      <c r="C21" s="30" t="s">
        <v>32</v>
      </c>
      <c r="D21" s="31" t="s">
        <v>33</v>
      </c>
      <c r="E21" s="31">
        <v>0.06</v>
      </c>
      <c r="F21" s="32">
        <f>E21*F19</f>
        <v>137.43599999999998</v>
      </c>
      <c r="G21" s="33"/>
      <c r="H21" s="32"/>
      <c r="I21" s="32"/>
      <c r="J21" s="32"/>
      <c r="K21" s="32"/>
      <c r="L21" s="32"/>
      <c r="M21" s="34">
        <f t="shared" si="0"/>
        <v>0</v>
      </c>
    </row>
    <row r="22" spans="2:16" s="39" customFormat="1" ht="12.75" x14ac:dyDescent="0.25">
      <c r="B22" s="38"/>
      <c r="C22" s="30" t="s">
        <v>30</v>
      </c>
      <c r="D22" s="31"/>
      <c r="E22" s="31"/>
      <c r="F22" s="32"/>
      <c r="G22" s="33"/>
      <c r="H22" s="32"/>
      <c r="I22" s="32"/>
      <c r="J22" s="32"/>
      <c r="K22" s="32"/>
      <c r="L22" s="32"/>
      <c r="M22" s="34">
        <f t="shared" si="0"/>
        <v>0</v>
      </c>
    </row>
    <row r="23" spans="2:16" s="39" customFormat="1" ht="12.75" x14ac:dyDescent="0.25">
      <c r="B23" s="38"/>
      <c r="C23" s="30" t="s">
        <v>51</v>
      </c>
      <c r="D23" s="31" t="s">
        <v>28</v>
      </c>
      <c r="E23" s="31">
        <v>2.06</v>
      </c>
      <c r="F23" s="32">
        <f>E23*F19</f>
        <v>4718.6359999999995</v>
      </c>
      <c r="G23" s="33"/>
      <c r="H23" s="32"/>
      <c r="I23" s="32"/>
      <c r="J23" s="32"/>
      <c r="K23" s="32"/>
      <c r="L23" s="32"/>
      <c r="M23" s="34">
        <f t="shared" si="0"/>
        <v>0</v>
      </c>
    </row>
    <row r="24" spans="2:16" s="39" customFormat="1" ht="12.75" x14ac:dyDescent="0.25">
      <c r="B24" s="38"/>
      <c r="C24" s="30" t="s">
        <v>52</v>
      </c>
      <c r="D24" s="31" t="s">
        <v>36</v>
      </c>
      <c r="E24" s="31">
        <v>5</v>
      </c>
      <c r="F24" s="32">
        <f>E24*F20</f>
        <v>11453</v>
      </c>
      <c r="G24" s="33"/>
      <c r="H24" s="32"/>
      <c r="I24" s="32"/>
      <c r="J24" s="32"/>
      <c r="K24" s="32"/>
      <c r="L24" s="32"/>
      <c r="M24" s="34">
        <f t="shared" ref="M24" si="1">L24+J24+H24</f>
        <v>0</v>
      </c>
    </row>
    <row r="25" spans="2:16" s="39" customFormat="1" ht="12.75" x14ac:dyDescent="0.25">
      <c r="B25" s="38"/>
      <c r="C25" s="30" t="s">
        <v>35</v>
      </c>
      <c r="D25" s="31" t="s">
        <v>33</v>
      </c>
      <c r="E25" s="31">
        <v>0.11</v>
      </c>
      <c r="F25" s="32">
        <f>E25*F19</f>
        <v>251.96599999999998</v>
      </c>
      <c r="G25" s="33"/>
      <c r="H25" s="32"/>
      <c r="I25" s="32"/>
      <c r="J25" s="32"/>
      <c r="K25" s="32"/>
      <c r="L25" s="32"/>
      <c r="M25" s="34">
        <f>H25+J25+L25</f>
        <v>0</v>
      </c>
    </row>
    <row r="26" spans="2:16" s="79" customFormat="1" ht="25.5" x14ac:dyDescent="0.3">
      <c r="B26" s="24">
        <f>B19+1</f>
        <v>3</v>
      </c>
      <c r="C26" s="25" t="s">
        <v>54</v>
      </c>
      <c r="D26" s="26" t="s">
        <v>28</v>
      </c>
      <c r="E26" s="26"/>
      <c r="F26" s="75">
        <f>F19</f>
        <v>2290.6</v>
      </c>
      <c r="G26" s="26"/>
      <c r="H26" s="26"/>
      <c r="I26" s="26"/>
      <c r="J26" s="26"/>
      <c r="K26" s="26"/>
      <c r="L26" s="26"/>
      <c r="M26" s="27"/>
      <c r="N26" s="76"/>
      <c r="O26" s="77"/>
      <c r="P26" s="78"/>
    </row>
    <row r="27" spans="2:16" s="79" customFormat="1" x14ac:dyDescent="0.3">
      <c r="B27" s="80"/>
      <c r="C27" s="81" t="s">
        <v>29</v>
      </c>
      <c r="D27" s="31" t="s">
        <v>28</v>
      </c>
      <c r="E27" s="83">
        <v>1</v>
      </c>
      <c r="F27" s="84">
        <f>E27*F26</f>
        <v>2290.6</v>
      </c>
      <c r="G27" s="84"/>
      <c r="H27" s="85"/>
      <c r="I27" s="83"/>
      <c r="J27" s="83"/>
      <c r="K27" s="83"/>
      <c r="L27" s="83"/>
      <c r="M27" s="86">
        <f t="shared" ref="M27:M31" si="2">L27+J27+H27</f>
        <v>0</v>
      </c>
      <c r="N27" s="76"/>
      <c r="O27" s="77"/>
      <c r="P27" s="78"/>
    </row>
    <row r="28" spans="2:16" s="79" customFormat="1" x14ac:dyDescent="0.3">
      <c r="B28" s="80"/>
      <c r="C28" s="81" t="s">
        <v>32</v>
      </c>
      <c r="D28" s="82" t="s">
        <v>33</v>
      </c>
      <c r="E28" s="83">
        <v>1.57</v>
      </c>
      <c r="F28" s="84">
        <f>E28*F26</f>
        <v>3596.2420000000002</v>
      </c>
      <c r="G28" s="84"/>
      <c r="H28" s="85"/>
      <c r="I28" s="85"/>
      <c r="J28" s="83"/>
      <c r="K28" s="83"/>
      <c r="L28" s="83"/>
      <c r="M28" s="86">
        <f t="shared" si="2"/>
        <v>0</v>
      </c>
      <c r="N28" s="76"/>
      <c r="O28" s="77"/>
      <c r="P28" s="78"/>
    </row>
    <row r="29" spans="2:16" s="79" customFormat="1" x14ac:dyDescent="0.3">
      <c r="B29" s="80"/>
      <c r="C29" s="81" t="s">
        <v>55</v>
      </c>
      <c r="D29" s="31" t="s">
        <v>28</v>
      </c>
      <c r="E29" s="83">
        <v>1</v>
      </c>
      <c r="F29" s="84">
        <f>E29*F26</f>
        <v>2290.6</v>
      </c>
      <c r="G29" s="83"/>
      <c r="H29" s="85"/>
      <c r="I29" s="85"/>
      <c r="J29" s="83"/>
      <c r="K29" s="83"/>
      <c r="L29" s="83"/>
      <c r="M29" s="86">
        <f t="shared" si="2"/>
        <v>0</v>
      </c>
      <c r="N29" s="76"/>
      <c r="O29" s="77"/>
      <c r="P29" s="78"/>
    </row>
    <row r="30" spans="2:16" s="79" customFormat="1" x14ac:dyDescent="0.3">
      <c r="B30" s="80"/>
      <c r="C30" s="81" t="s">
        <v>53</v>
      </c>
      <c r="D30" s="82" t="s">
        <v>41</v>
      </c>
      <c r="E30" s="83">
        <f>1.6</f>
        <v>1.6</v>
      </c>
      <c r="F30" s="84">
        <f>F29*E30</f>
        <v>3664.96</v>
      </c>
      <c r="G30" s="83"/>
      <c r="H30" s="85"/>
      <c r="I30" s="85"/>
      <c r="J30" s="83"/>
      <c r="K30" s="83"/>
      <c r="L30" s="83"/>
      <c r="M30" s="86">
        <f t="shared" si="2"/>
        <v>0</v>
      </c>
      <c r="N30" s="76"/>
      <c r="O30" s="77"/>
      <c r="P30" s="78"/>
    </row>
    <row r="31" spans="2:16" s="79" customFormat="1" x14ac:dyDescent="0.3">
      <c r="B31" s="80"/>
      <c r="C31" s="81" t="s">
        <v>35</v>
      </c>
      <c r="D31" s="82" t="s">
        <v>33</v>
      </c>
      <c r="E31" s="83">
        <v>0.24</v>
      </c>
      <c r="F31" s="84">
        <f>E31*F26</f>
        <v>549.74399999999991</v>
      </c>
      <c r="G31" s="83"/>
      <c r="H31" s="85"/>
      <c r="I31" s="85"/>
      <c r="J31" s="83"/>
      <c r="K31" s="83"/>
      <c r="L31" s="83"/>
      <c r="M31" s="86">
        <f t="shared" si="2"/>
        <v>0</v>
      </c>
      <c r="N31" s="76"/>
      <c r="O31" s="77"/>
      <c r="P31" s="78"/>
    </row>
    <row r="32" spans="2:16" s="28" customFormat="1" ht="25.5" x14ac:dyDescent="0.25">
      <c r="B32" s="24">
        <f>B19+1</f>
        <v>3</v>
      </c>
      <c r="C32" s="25" t="s">
        <v>37</v>
      </c>
      <c r="D32" s="26" t="s">
        <v>28</v>
      </c>
      <c r="E32" s="26"/>
      <c r="F32" s="26">
        <f>F19</f>
        <v>2290.6</v>
      </c>
      <c r="G32" s="26"/>
      <c r="H32" s="26"/>
      <c r="I32" s="26"/>
      <c r="J32" s="26"/>
      <c r="K32" s="26"/>
      <c r="L32" s="26"/>
      <c r="M32" s="27"/>
    </row>
    <row r="33" spans="2:13" s="28" customFormat="1" ht="12.75" x14ac:dyDescent="0.25">
      <c r="B33" s="38"/>
      <c r="C33" s="30" t="s">
        <v>29</v>
      </c>
      <c r="D33" s="31" t="s">
        <v>28</v>
      </c>
      <c r="E33" s="31">
        <v>1</v>
      </c>
      <c r="F33" s="32">
        <f>F32*E33</f>
        <v>2290.6</v>
      </c>
      <c r="G33" s="33"/>
      <c r="H33" s="32"/>
      <c r="I33" s="32"/>
      <c r="J33" s="32"/>
      <c r="K33" s="32"/>
      <c r="L33" s="32"/>
      <c r="M33" s="34">
        <f t="shared" ref="M33:M38" si="3">L33+J33+H33</f>
        <v>0</v>
      </c>
    </row>
    <row r="34" spans="2:13" s="28" customFormat="1" ht="12.75" x14ac:dyDescent="0.25">
      <c r="B34" s="38"/>
      <c r="C34" s="30" t="s">
        <v>32</v>
      </c>
      <c r="D34" s="31" t="s">
        <v>33</v>
      </c>
      <c r="E34" s="31">
        <v>1.7000000000000001E-2</v>
      </c>
      <c r="F34" s="32">
        <f>E34*F32</f>
        <v>38.940200000000004</v>
      </c>
      <c r="G34" s="33"/>
      <c r="H34" s="32"/>
      <c r="I34" s="32"/>
      <c r="J34" s="32"/>
      <c r="K34" s="32"/>
      <c r="L34" s="32"/>
      <c r="M34" s="34">
        <f t="shared" si="3"/>
        <v>0</v>
      </c>
    </row>
    <row r="35" spans="2:13" s="28" customFormat="1" ht="12.75" x14ac:dyDescent="0.25">
      <c r="B35" s="38"/>
      <c r="C35" s="30" t="s">
        <v>30</v>
      </c>
      <c r="D35" s="31"/>
      <c r="E35" s="31"/>
      <c r="F35" s="32"/>
      <c r="G35" s="33"/>
      <c r="H35" s="32"/>
      <c r="I35" s="32"/>
      <c r="J35" s="32"/>
      <c r="K35" s="32"/>
      <c r="L35" s="32"/>
      <c r="M35" s="34">
        <f t="shared" si="3"/>
        <v>0</v>
      </c>
    </row>
    <row r="36" spans="2:13" s="28" customFormat="1" ht="12.75" x14ac:dyDescent="0.25">
      <c r="B36" s="38"/>
      <c r="C36" s="30" t="s">
        <v>34</v>
      </c>
      <c r="D36" s="31" t="s">
        <v>31</v>
      </c>
      <c r="E36" s="31">
        <v>5.5E-2</v>
      </c>
      <c r="F36" s="32">
        <f>E36*F32</f>
        <v>125.98299999999999</v>
      </c>
      <c r="G36" s="33"/>
      <c r="H36" s="32"/>
      <c r="I36" s="32"/>
      <c r="J36" s="32"/>
      <c r="K36" s="32"/>
      <c r="L36" s="32"/>
      <c r="M36" s="34">
        <f t="shared" si="3"/>
        <v>0</v>
      </c>
    </row>
    <row r="37" spans="2:13" s="28" customFormat="1" ht="12.75" x14ac:dyDescent="0.25">
      <c r="B37" s="38"/>
      <c r="C37" s="30" t="s">
        <v>38</v>
      </c>
      <c r="D37" s="31" t="s">
        <v>28</v>
      </c>
      <c r="E37" s="31">
        <v>1</v>
      </c>
      <c r="F37" s="32">
        <f>E37*F32</f>
        <v>2290.6</v>
      </c>
      <c r="G37" s="33"/>
      <c r="H37" s="32"/>
      <c r="I37" s="32"/>
      <c r="J37" s="32"/>
      <c r="K37" s="32"/>
      <c r="L37" s="32"/>
      <c r="M37" s="34">
        <f t="shared" si="3"/>
        <v>0</v>
      </c>
    </row>
    <row r="38" spans="2:13" s="28" customFormat="1" ht="12.75" x14ac:dyDescent="0.25">
      <c r="B38" s="38"/>
      <c r="C38" s="30" t="s">
        <v>35</v>
      </c>
      <c r="D38" s="31" t="s">
        <v>33</v>
      </c>
      <c r="E38" s="31">
        <v>0.11</v>
      </c>
      <c r="F38" s="32">
        <f>E38*F32</f>
        <v>251.96599999999998</v>
      </c>
      <c r="G38" s="33"/>
      <c r="H38" s="32"/>
      <c r="I38" s="32"/>
      <c r="J38" s="32"/>
      <c r="K38" s="32"/>
      <c r="L38" s="32"/>
      <c r="M38" s="34">
        <f t="shared" si="3"/>
        <v>0</v>
      </c>
    </row>
    <row r="39" spans="2:13" x14ac:dyDescent="0.25">
      <c r="B39" s="24">
        <f>B32+1</f>
        <v>4</v>
      </c>
      <c r="C39" s="25" t="s">
        <v>56</v>
      </c>
      <c r="D39" s="26" t="s">
        <v>28</v>
      </c>
      <c r="E39" s="26"/>
      <c r="F39" s="26">
        <f>F32+149.6</f>
        <v>2440.1999999999998</v>
      </c>
      <c r="G39" s="26"/>
      <c r="H39" s="26"/>
      <c r="I39" s="26"/>
      <c r="J39" s="26"/>
      <c r="K39" s="26"/>
      <c r="L39" s="26"/>
      <c r="M39" s="27"/>
    </row>
    <row r="40" spans="2:13" s="28" customFormat="1" ht="12.75" x14ac:dyDescent="0.25">
      <c r="B40" s="29"/>
      <c r="C40" s="30" t="s">
        <v>29</v>
      </c>
      <c r="D40" s="31" t="s">
        <v>28</v>
      </c>
      <c r="E40" s="31">
        <v>1</v>
      </c>
      <c r="F40" s="32">
        <f>F39*E40</f>
        <v>2440.1999999999998</v>
      </c>
      <c r="G40" s="35"/>
      <c r="H40" s="36"/>
      <c r="I40" s="32"/>
      <c r="J40" s="32"/>
      <c r="K40" s="32"/>
      <c r="L40" s="32"/>
      <c r="M40" s="34">
        <f t="shared" ref="M40:M46" si="4">L40+J40+H40</f>
        <v>0</v>
      </c>
    </row>
    <row r="41" spans="2:13" s="28" customFormat="1" ht="12.75" x14ac:dyDescent="0.25">
      <c r="B41" s="29"/>
      <c r="C41" s="30" t="s">
        <v>32</v>
      </c>
      <c r="D41" s="31" t="s">
        <v>33</v>
      </c>
      <c r="E41" s="31">
        <f>0.08</f>
        <v>0.08</v>
      </c>
      <c r="F41" s="32">
        <f>E41*F39</f>
        <v>195.21599999999998</v>
      </c>
      <c r="G41" s="35"/>
      <c r="H41" s="36"/>
      <c r="I41" s="32"/>
      <c r="J41" s="32"/>
      <c r="K41" s="32"/>
      <c r="L41" s="32"/>
      <c r="M41" s="34">
        <f t="shared" si="4"/>
        <v>0</v>
      </c>
    </row>
    <row r="42" spans="2:13" s="28" customFormat="1" ht="12.75" x14ac:dyDescent="0.25">
      <c r="B42" s="29"/>
      <c r="C42" s="30" t="s">
        <v>30</v>
      </c>
      <c r="D42" s="31"/>
      <c r="E42" s="31"/>
      <c r="F42" s="32"/>
      <c r="G42" s="35"/>
      <c r="H42" s="36"/>
      <c r="I42" s="32"/>
      <c r="J42" s="32"/>
      <c r="K42" s="32"/>
      <c r="L42" s="32"/>
      <c r="M42" s="34">
        <f t="shared" si="4"/>
        <v>0</v>
      </c>
    </row>
    <row r="43" spans="2:13" s="28" customFormat="1" ht="12.75" x14ac:dyDescent="0.25">
      <c r="B43" s="29"/>
      <c r="C43" s="30" t="s">
        <v>57</v>
      </c>
      <c r="D43" s="31" t="s">
        <v>28</v>
      </c>
      <c r="E43" s="31">
        <f>1.05</f>
        <v>1.05</v>
      </c>
      <c r="F43" s="32">
        <f>E43*F39</f>
        <v>2562.21</v>
      </c>
      <c r="G43" s="35"/>
      <c r="H43" s="36"/>
      <c r="I43" s="32"/>
      <c r="J43" s="32"/>
      <c r="K43" s="32"/>
      <c r="L43" s="32"/>
      <c r="M43" s="34">
        <f t="shared" si="4"/>
        <v>0</v>
      </c>
    </row>
    <row r="44" spans="2:13" s="28" customFormat="1" ht="12.75" x14ac:dyDescent="0.25">
      <c r="B44" s="29"/>
      <c r="C44" s="30" t="s">
        <v>39</v>
      </c>
      <c r="D44" s="31" t="s">
        <v>36</v>
      </c>
      <c r="E44" s="31">
        <v>7</v>
      </c>
      <c r="F44" s="32">
        <f>E44*F39</f>
        <v>17081.399999999998</v>
      </c>
      <c r="G44" s="35"/>
      <c r="H44" s="36"/>
      <c r="I44" s="32"/>
      <c r="J44" s="32"/>
      <c r="K44" s="32"/>
      <c r="L44" s="32"/>
      <c r="M44" s="34">
        <f t="shared" si="4"/>
        <v>0</v>
      </c>
    </row>
    <row r="45" spans="2:13" s="28" customFormat="1" ht="12.75" x14ac:dyDescent="0.25">
      <c r="B45" s="29"/>
      <c r="C45" s="30" t="s">
        <v>40</v>
      </c>
      <c r="D45" s="31" t="s">
        <v>36</v>
      </c>
      <c r="E45" s="31">
        <v>0.15</v>
      </c>
      <c r="F45" s="32">
        <f>E45*F39</f>
        <v>366.03</v>
      </c>
      <c r="G45" s="35"/>
      <c r="H45" s="36"/>
      <c r="I45" s="32"/>
      <c r="J45" s="32"/>
      <c r="K45" s="32"/>
      <c r="L45" s="32"/>
      <c r="M45" s="34">
        <f t="shared" si="4"/>
        <v>0</v>
      </c>
    </row>
    <row r="46" spans="2:13" s="28" customFormat="1" ht="12.75" x14ac:dyDescent="0.25">
      <c r="B46" s="29"/>
      <c r="C46" s="30" t="s">
        <v>35</v>
      </c>
      <c r="D46" s="31" t="s">
        <v>33</v>
      </c>
      <c r="E46" s="31">
        <f>0.19</f>
        <v>0.19</v>
      </c>
      <c r="F46" s="32">
        <f>E46*F39</f>
        <v>463.63799999999998</v>
      </c>
      <c r="G46" s="35"/>
      <c r="H46" s="36"/>
      <c r="I46" s="32"/>
      <c r="J46" s="32"/>
      <c r="K46" s="32"/>
      <c r="L46" s="32"/>
      <c r="M46" s="34">
        <f t="shared" si="4"/>
        <v>0</v>
      </c>
    </row>
    <row r="47" spans="2:13" x14ac:dyDescent="0.25">
      <c r="B47" s="24">
        <f>B39+1</f>
        <v>5</v>
      </c>
      <c r="C47" s="25" t="s">
        <v>59</v>
      </c>
      <c r="D47" s="26" t="s">
        <v>28</v>
      </c>
      <c r="E47" s="26"/>
      <c r="F47" s="26">
        <v>34.31</v>
      </c>
      <c r="G47" s="26"/>
      <c r="H47" s="26"/>
      <c r="I47" s="26"/>
      <c r="J47" s="26"/>
      <c r="K47" s="26"/>
      <c r="L47" s="26"/>
      <c r="M47" s="27"/>
    </row>
    <row r="48" spans="2:13" s="28" customFormat="1" ht="12.75" x14ac:dyDescent="0.25">
      <c r="B48" s="29"/>
      <c r="C48" s="30" t="s">
        <v>29</v>
      </c>
      <c r="D48" s="31" t="s">
        <v>28</v>
      </c>
      <c r="E48" s="31">
        <v>1</v>
      </c>
      <c r="F48" s="32">
        <f>F47*E48</f>
        <v>34.31</v>
      </c>
      <c r="G48" s="35"/>
      <c r="H48" s="36"/>
      <c r="I48" s="32"/>
      <c r="J48" s="32"/>
      <c r="K48" s="32"/>
      <c r="L48" s="32"/>
      <c r="M48" s="34">
        <f t="shared" ref="M48:M54" si="5">L48+J48+H48</f>
        <v>0</v>
      </c>
    </row>
    <row r="49" spans="2:13" s="28" customFormat="1" ht="12.75" x14ac:dyDescent="0.25">
      <c r="B49" s="29"/>
      <c r="C49" s="30" t="s">
        <v>32</v>
      </c>
      <c r="D49" s="31" t="s">
        <v>33</v>
      </c>
      <c r="E49" s="31">
        <f>0.08</f>
        <v>0.08</v>
      </c>
      <c r="F49" s="32">
        <f>E49*F47</f>
        <v>2.7448000000000001</v>
      </c>
      <c r="G49" s="35"/>
      <c r="H49" s="36"/>
      <c r="I49" s="32"/>
      <c r="J49" s="32"/>
      <c r="K49" s="32"/>
      <c r="L49" s="32"/>
      <c r="M49" s="34">
        <f t="shared" si="5"/>
        <v>0</v>
      </c>
    </row>
    <row r="50" spans="2:13" s="28" customFormat="1" ht="12.75" x14ac:dyDescent="0.25">
      <c r="B50" s="29"/>
      <c r="C50" s="30" t="s">
        <v>30</v>
      </c>
      <c r="D50" s="31"/>
      <c r="E50" s="31"/>
      <c r="F50" s="32"/>
      <c r="G50" s="35"/>
      <c r="H50" s="36"/>
      <c r="I50" s="32"/>
      <c r="J50" s="32"/>
      <c r="K50" s="32"/>
      <c r="L50" s="32"/>
      <c r="M50" s="34">
        <f t="shared" si="5"/>
        <v>0</v>
      </c>
    </row>
    <row r="51" spans="2:13" s="28" customFormat="1" ht="12.75" x14ac:dyDescent="0.25">
      <c r="B51" s="29"/>
      <c r="C51" s="30" t="s">
        <v>60</v>
      </c>
      <c r="D51" s="31" t="s">
        <v>28</v>
      </c>
      <c r="E51" s="31">
        <f>1.05</f>
        <v>1.05</v>
      </c>
      <c r="F51" s="32">
        <f>E51*F47</f>
        <v>36.025500000000001</v>
      </c>
      <c r="G51" s="35"/>
      <c r="H51" s="36"/>
      <c r="I51" s="32"/>
      <c r="J51" s="32"/>
      <c r="K51" s="32"/>
      <c r="L51" s="32"/>
      <c r="M51" s="34">
        <f t="shared" si="5"/>
        <v>0</v>
      </c>
    </row>
    <row r="52" spans="2:13" s="28" customFormat="1" ht="12.75" x14ac:dyDescent="0.25">
      <c r="B52" s="29"/>
      <c r="C52" s="30" t="s">
        <v>39</v>
      </c>
      <c r="D52" s="31" t="s">
        <v>36</v>
      </c>
      <c r="E52" s="31">
        <v>7</v>
      </c>
      <c r="F52" s="32">
        <f>E52*F47</f>
        <v>240.17000000000002</v>
      </c>
      <c r="G52" s="35"/>
      <c r="H52" s="36"/>
      <c r="I52" s="32"/>
      <c r="J52" s="32"/>
      <c r="K52" s="32"/>
      <c r="L52" s="32"/>
      <c r="M52" s="34">
        <f t="shared" si="5"/>
        <v>0</v>
      </c>
    </row>
    <row r="53" spans="2:13" s="28" customFormat="1" ht="12.75" x14ac:dyDescent="0.25">
      <c r="B53" s="29"/>
      <c r="C53" s="30" t="s">
        <v>40</v>
      </c>
      <c r="D53" s="31" t="s">
        <v>36</v>
      </c>
      <c r="E53" s="31">
        <v>0.15</v>
      </c>
      <c r="F53" s="32">
        <f>E53*F47</f>
        <v>5.1465000000000005</v>
      </c>
      <c r="G53" s="35"/>
      <c r="H53" s="36"/>
      <c r="I53" s="32"/>
      <c r="J53" s="32"/>
      <c r="K53" s="32"/>
      <c r="L53" s="32"/>
      <c r="M53" s="34">
        <f t="shared" si="5"/>
        <v>0</v>
      </c>
    </row>
    <row r="54" spans="2:13" s="28" customFormat="1" ht="12.75" x14ac:dyDescent="0.25">
      <c r="B54" s="29"/>
      <c r="C54" s="30" t="s">
        <v>35</v>
      </c>
      <c r="D54" s="31" t="s">
        <v>33</v>
      </c>
      <c r="E54" s="31">
        <f>0.19</f>
        <v>0.19</v>
      </c>
      <c r="F54" s="32">
        <f>E54*F47</f>
        <v>6.5189000000000004</v>
      </c>
      <c r="G54" s="35"/>
      <c r="H54" s="36"/>
      <c r="I54" s="32"/>
      <c r="J54" s="32"/>
      <c r="K54" s="32"/>
      <c r="L54" s="32"/>
      <c r="M54" s="34">
        <f t="shared" si="5"/>
        <v>0</v>
      </c>
    </row>
    <row r="55" spans="2:13" s="28" customFormat="1" ht="25.5" x14ac:dyDescent="0.25">
      <c r="B55" s="87">
        <v>6</v>
      </c>
      <c r="C55" s="25" t="s">
        <v>61</v>
      </c>
      <c r="D55" s="26" t="s">
        <v>28</v>
      </c>
      <c r="E55" s="26"/>
      <c r="F55" s="26">
        <v>29.25</v>
      </c>
      <c r="G55" s="26"/>
      <c r="H55" s="26"/>
      <c r="I55" s="26"/>
      <c r="J55" s="26"/>
      <c r="K55" s="26"/>
      <c r="L55" s="26"/>
      <c r="M55" s="27"/>
    </row>
    <row r="56" spans="2:13" s="28" customFormat="1" ht="12.75" x14ac:dyDescent="0.25">
      <c r="B56" s="29"/>
      <c r="C56" s="30" t="s">
        <v>29</v>
      </c>
      <c r="D56" s="31" t="s">
        <v>28</v>
      </c>
      <c r="E56" s="31">
        <v>1</v>
      </c>
      <c r="F56" s="32">
        <f>E56*F55</f>
        <v>29.25</v>
      </c>
      <c r="G56" s="33"/>
      <c r="H56" s="32"/>
      <c r="I56" s="32"/>
      <c r="J56" s="32"/>
      <c r="K56" s="32"/>
      <c r="L56" s="32"/>
      <c r="M56" s="34">
        <f t="shared" ref="M56:M58" si="6">L56+J56+H56</f>
        <v>0</v>
      </c>
    </row>
    <row r="57" spans="2:13" s="28" customFormat="1" ht="12.75" x14ac:dyDescent="0.25">
      <c r="B57" s="29"/>
      <c r="C57" s="30" t="s">
        <v>30</v>
      </c>
      <c r="D57" s="31"/>
      <c r="E57" s="31"/>
      <c r="F57" s="32"/>
      <c r="G57" s="33"/>
      <c r="H57" s="32"/>
      <c r="I57" s="32"/>
      <c r="J57" s="32"/>
      <c r="K57" s="32"/>
      <c r="L57" s="32"/>
      <c r="M57" s="34">
        <f t="shared" si="6"/>
        <v>0</v>
      </c>
    </row>
    <row r="58" spans="2:13" s="28" customFormat="1" ht="24" x14ac:dyDescent="0.25">
      <c r="B58" s="29"/>
      <c r="C58" s="30" t="s">
        <v>62</v>
      </c>
      <c r="D58" s="31" t="s">
        <v>28</v>
      </c>
      <c r="E58" s="31">
        <v>1</v>
      </c>
      <c r="F58" s="32">
        <f>E58*F55</f>
        <v>29.25</v>
      </c>
      <c r="G58" s="33"/>
      <c r="H58" s="32"/>
      <c r="I58" s="32"/>
      <c r="J58" s="32"/>
      <c r="K58" s="32"/>
      <c r="L58" s="32"/>
      <c r="M58" s="34">
        <f t="shared" si="6"/>
        <v>0</v>
      </c>
    </row>
    <row r="59" spans="2:13" x14ac:dyDescent="0.25">
      <c r="B59" s="40"/>
      <c r="C59" s="41" t="s">
        <v>12</v>
      </c>
      <c r="D59" s="42"/>
      <c r="E59" s="43"/>
      <c r="F59" s="44"/>
      <c r="G59" s="45"/>
      <c r="H59" s="46"/>
      <c r="I59" s="47"/>
      <c r="J59" s="46"/>
      <c r="K59" s="48"/>
      <c r="L59" s="46"/>
      <c r="M59" s="46">
        <f>SUM(M13:M46)</f>
        <v>0</v>
      </c>
    </row>
    <row r="60" spans="2:13" x14ac:dyDescent="0.25">
      <c r="B60" s="49"/>
      <c r="C60" s="30" t="s">
        <v>42</v>
      </c>
      <c r="D60" s="50"/>
      <c r="E60" s="51"/>
      <c r="F60" s="52"/>
      <c r="G60" s="53"/>
      <c r="H60" s="54"/>
      <c r="I60" s="55"/>
      <c r="J60" s="54"/>
      <c r="K60" s="56"/>
      <c r="L60" s="54"/>
      <c r="M60" s="57">
        <f>M59*D60</f>
        <v>0</v>
      </c>
    </row>
    <row r="61" spans="2:13" x14ac:dyDescent="0.25">
      <c r="B61" s="49"/>
      <c r="C61" s="41" t="s">
        <v>12</v>
      </c>
      <c r="D61" s="58"/>
      <c r="E61" s="59"/>
      <c r="F61" s="52"/>
      <c r="G61" s="53"/>
      <c r="H61" s="54"/>
      <c r="I61" s="55"/>
      <c r="J61" s="54"/>
      <c r="K61" s="56"/>
      <c r="L61" s="54"/>
      <c r="M61" s="46">
        <f>M60+M59</f>
        <v>0</v>
      </c>
    </row>
    <row r="62" spans="2:13" x14ac:dyDescent="0.25">
      <c r="B62" s="49"/>
      <c r="C62" s="30" t="s">
        <v>43</v>
      </c>
      <c r="D62" s="50"/>
      <c r="E62" s="51"/>
      <c r="F62" s="52"/>
      <c r="G62" s="53"/>
      <c r="H62" s="54"/>
      <c r="I62" s="55"/>
      <c r="J62" s="54"/>
      <c r="K62" s="56"/>
      <c r="L62" s="54"/>
      <c r="M62" s="57">
        <f>M61*D62</f>
        <v>0</v>
      </c>
    </row>
    <row r="63" spans="2:13" x14ac:dyDescent="0.25">
      <c r="B63" s="49"/>
      <c r="C63" s="41" t="s">
        <v>12</v>
      </c>
      <c r="D63" s="58"/>
      <c r="E63" s="59"/>
      <c r="F63" s="52"/>
      <c r="G63" s="53"/>
      <c r="H63" s="54"/>
      <c r="I63" s="55"/>
      <c r="J63" s="54"/>
      <c r="K63" s="56"/>
      <c r="L63" s="54"/>
      <c r="M63" s="46">
        <f>M62+M61</f>
        <v>0</v>
      </c>
    </row>
    <row r="64" spans="2:13" x14ac:dyDescent="0.25">
      <c r="B64" s="49"/>
      <c r="C64" s="30" t="s">
        <v>44</v>
      </c>
      <c r="D64" s="58"/>
      <c r="E64" s="51"/>
      <c r="F64" s="52"/>
      <c r="G64" s="53"/>
      <c r="H64" s="54"/>
      <c r="I64" s="55"/>
      <c r="J64" s="54"/>
      <c r="K64" s="56"/>
      <c r="L64" s="54"/>
      <c r="M64" s="46">
        <f>M63*D64</f>
        <v>0</v>
      </c>
    </row>
    <row r="65" spans="2:13" x14ac:dyDescent="0.25">
      <c r="B65" s="49"/>
      <c r="C65" s="41" t="s">
        <v>12</v>
      </c>
      <c r="D65" s="58"/>
      <c r="E65" s="51"/>
      <c r="F65" s="52"/>
      <c r="G65" s="53"/>
      <c r="H65" s="54"/>
      <c r="I65" s="55"/>
      <c r="J65" s="54"/>
      <c r="K65" s="56"/>
      <c r="L65" s="54"/>
      <c r="M65" s="46">
        <f>M64+M63</f>
        <v>0</v>
      </c>
    </row>
    <row r="66" spans="2:13" x14ac:dyDescent="0.25">
      <c r="B66" s="60"/>
      <c r="C66" s="30" t="s">
        <v>45</v>
      </c>
      <c r="D66" s="58"/>
      <c r="E66" s="61"/>
      <c r="F66" s="61"/>
      <c r="G66" s="53"/>
      <c r="H66" s="54"/>
      <c r="I66" s="55"/>
      <c r="J66" s="54"/>
      <c r="K66" s="56"/>
      <c r="L66" s="54"/>
      <c r="M66" s="46">
        <f>M65*D66</f>
        <v>0</v>
      </c>
    </row>
    <row r="67" spans="2:13" x14ac:dyDescent="0.25">
      <c r="B67" s="49"/>
      <c r="C67" s="41" t="s">
        <v>12</v>
      </c>
      <c r="D67" s="62"/>
      <c r="E67" s="63"/>
      <c r="F67" s="63"/>
      <c r="G67" s="53"/>
      <c r="H67" s="54"/>
      <c r="I67" s="55"/>
      <c r="J67" s="54"/>
      <c r="K67" s="56"/>
      <c r="L67" s="54"/>
      <c r="M67" s="46">
        <f>M66+M65</f>
        <v>0</v>
      </c>
    </row>
    <row r="68" spans="2:13" x14ac:dyDescent="0.25">
      <c r="B68" s="60"/>
      <c r="C68" s="30" t="s">
        <v>46</v>
      </c>
      <c r="D68" s="58"/>
      <c r="E68" s="61"/>
      <c r="F68" s="61"/>
      <c r="G68" s="53"/>
      <c r="H68" s="54"/>
      <c r="I68" s="55"/>
      <c r="J68" s="54"/>
      <c r="K68" s="56"/>
      <c r="L68" s="54"/>
      <c r="M68" s="46">
        <f>M67*D68</f>
        <v>0</v>
      </c>
    </row>
    <row r="69" spans="2:13" x14ac:dyDescent="0.25">
      <c r="B69" s="40"/>
      <c r="C69" s="41" t="s">
        <v>12</v>
      </c>
      <c r="D69" s="42"/>
      <c r="E69" s="43"/>
      <c r="F69" s="44"/>
      <c r="G69" s="45"/>
      <c r="H69" s="64"/>
      <c r="I69" s="47"/>
      <c r="J69" s="64"/>
      <c r="K69" s="48"/>
      <c r="L69" s="64"/>
      <c r="M69" s="46">
        <f>M68+M67</f>
        <v>0</v>
      </c>
    </row>
    <row r="70" spans="2:13" x14ac:dyDescent="0.25">
      <c r="B70" s="49"/>
      <c r="C70" s="30" t="s">
        <v>47</v>
      </c>
      <c r="D70" s="50"/>
      <c r="E70" s="51"/>
      <c r="F70" s="52"/>
      <c r="G70" s="53"/>
      <c r="H70" s="54"/>
      <c r="I70" s="55"/>
      <c r="J70" s="54"/>
      <c r="K70" s="56"/>
      <c r="L70" s="54"/>
      <c r="M70" s="57">
        <f>M69*D70</f>
        <v>0</v>
      </c>
    </row>
    <row r="71" spans="2:13" x14ac:dyDescent="0.25">
      <c r="B71" s="49"/>
      <c r="C71" s="41" t="s">
        <v>12</v>
      </c>
      <c r="D71" s="62"/>
      <c r="E71" s="63"/>
      <c r="F71" s="63"/>
      <c r="G71" s="53"/>
      <c r="H71" s="54"/>
      <c r="I71" s="55"/>
      <c r="J71" s="54"/>
      <c r="K71" s="56"/>
      <c r="L71" s="54"/>
      <c r="M71" s="46">
        <f>M70+M69</f>
        <v>0</v>
      </c>
    </row>
    <row r="72" spans="2:13" x14ac:dyDescent="0.25">
      <c r="B72" s="49"/>
      <c r="C72" s="30" t="s">
        <v>48</v>
      </c>
      <c r="D72" s="58">
        <v>0.18</v>
      </c>
      <c r="E72" s="63"/>
      <c r="F72" s="63"/>
      <c r="G72" s="53"/>
      <c r="H72" s="54"/>
      <c r="I72" s="55"/>
      <c r="J72" s="54"/>
      <c r="K72" s="56"/>
      <c r="L72" s="54"/>
      <c r="M72" s="46">
        <f>M71*D72</f>
        <v>0</v>
      </c>
    </row>
    <row r="73" spans="2:13" ht="15.75" thickBot="1" x14ac:dyDescent="0.3">
      <c r="B73" s="65"/>
      <c r="C73" s="66" t="s">
        <v>12</v>
      </c>
      <c r="D73" s="67"/>
      <c r="E73" s="68"/>
      <c r="F73" s="68"/>
      <c r="G73" s="69"/>
      <c r="H73" s="70"/>
      <c r="I73" s="71"/>
      <c r="J73" s="70"/>
      <c r="K73" s="72"/>
      <c r="L73" s="70"/>
      <c r="M73" s="73">
        <f>M71+M72</f>
        <v>0</v>
      </c>
    </row>
  </sheetData>
  <mergeCells count="15">
    <mergeCell ref="L6:M6"/>
    <mergeCell ref="B1:M1"/>
    <mergeCell ref="B2:M2"/>
    <mergeCell ref="B3:M3"/>
    <mergeCell ref="I5:K5"/>
    <mergeCell ref="L5:M5"/>
    <mergeCell ref="L8:M8"/>
    <mergeCell ref="B9:B10"/>
    <mergeCell ref="C9:C10"/>
    <mergeCell ref="D9:D10"/>
    <mergeCell ref="E9:F9"/>
    <mergeCell ref="G9:H9"/>
    <mergeCell ref="I9:J9"/>
    <mergeCell ref="K9:L9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კლინიკა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Davit Bochorishvili</cp:lastModifiedBy>
  <dcterms:created xsi:type="dcterms:W3CDTF">2015-06-05T18:17:20Z</dcterms:created>
  <dcterms:modified xsi:type="dcterms:W3CDTF">2026-05-21T07:46:31Z</dcterms:modified>
</cp:coreProperties>
</file>